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médica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<sst xmlns="http://schemas.openxmlformats.org/spreadsheetml/2006/main" count="38" uniqueCount="32">
  <si>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</si>
  <si>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</si>
  <si>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</si>
  <si>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</si>
  <si>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</si>
  <si>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</si>
  <si>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</si>
  <si>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</si>
  <si>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</si>
  <si>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</si>
  <si>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</si>
  <si>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</si>
  <si>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</si>
  <si>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</si>
  <si>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</si>
  <si>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</si>
  <si>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</si>
  <si>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</si>
  <si>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</si>
  <si>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</si>
  <si>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</si>
  <si>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</si>
  <si>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</si>
  <si>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</si>
  <si>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</si>
  <si>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</si>
  <si>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</si>
  <si>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</si>
  <si>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</si>
  <si>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Anestesiología y Reanimación -Hospital de día de Jerez</t>
  </si>
  <si>
    <t>• Plexos braquiales con neuroestimulación eléctrica, ARIV (Anestesia regional intravenosa), anestesia intradural, anestesia epidural, anestesia general y sedación.</t>
  </si>
  <si>
    <t>Lote 2: Anestesiología y Reanimación para el Hospital FREMAP de día de Jerez.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</si>
</sst>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2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42578125" style="6" customWidth="1"/>
    <col min="10" max="10" width="28" style="6" customWidth="1"/>
    <col min="11" max="11" width="4.5703125" style="6" customWidth="1"/>
    <col min="12" max="12" width="57.71093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9" t="s">
        <v>29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0" t="s">
        <v>24</v>
      </c>
      <c r="D5" s="91"/>
      <c r="E5" s="91"/>
      <c r="F5" s="92"/>
      <c r="G5" s="14"/>
      <c r="H5" s="14"/>
      <c r="I5" s="96" t="s">
        <v>24</v>
      </c>
      <c r="J5" s="97"/>
      <c r="K5" s="14"/>
      <c r="L5" s="100" t="s">
        <v>24</v>
      </c>
      <c r="M5" s="101"/>
      <c r="N5" s="14"/>
      <c r="O5" s="82" t="s">
        <v>24</v>
      </c>
      <c r="P5" s="83"/>
      <c r="Q5" s="84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3" t="s">
        <v>4</v>
      </c>
      <c r="D6" s="94"/>
      <c r="E6" s="94"/>
      <c r="F6" s="95"/>
      <c r="G6" s="14"/>
      <c r="H6" s="14"/>
      <c r="I6" s="98" t="s">
        <v>5</v>
      </c>
      <c r="J6" s="99"/>
      <c r="K6" s="14"/>
      <c r="L6" s="102" t="s">
        <v>6</v>
      </c>
      <c r="M6" s="103"/>
      <c r="N6" s="14"/>
      <c r="O6" s="85" t="s">
        <v>7</v>
      </c>
      <c r="P6" s="86"/>
      <c r="Q6" s="87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6" t="s">
        <v>3</v>
      </c>
      <c r="M7" s="107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4" t="s">
        <v>16</v>
      </c>
      <c r="C8" s="44"/>
      <c r="D8" s="45"/>
      <c r="E8" s="46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50"/>
      <c r="J8" s="51"/>
      <c r="K8" s="17"/>
      <c r="L8" s="108"/>
      <c r="M8" s="109"/>
      <c r="N8" s="17"/>
      <c r="O8" s="54"/>
      <c r="P8" s="55"/>
      <c r="Q8" s="4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5"/>
      <c r="C9" s="47"/>
      <c r="D9" s="48"/>
      <c r="E9" s="49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2"/>
      <c r="J9" s="53"/>
      <c r="K9" s="17"/>
      <c r="L9" s="110"/>
      <c r="M9" s="111"/>
      <c r="N9" s="17"/>
      <c r="O9" s="56"/>
      <c r="P9" s="57"/>
      <c r="Q9" s="4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59">
        <f>SUMIFS(E8:E9,C8:C9,"&lt;&gt;",D8:D9,"&lt;&gt;",E8:E9,"&lt;&gt;")</f>
        <v>0</v>
      </c>
      <c r="F10" s="14"/>
      <c r="G10" s="14"/>
      <c r="H10" s="14"/>
      <c r="I10" s="58" t="s">
        <v>12</v>
      </c>
      <c r="J10" s="61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88" t="s">
        <v>23</v>
      </c>
      <c r="P10" s="89"/>
      <c r="Q10" s="62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0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88" t="s">
        <v>11</v>
      </c>
      <c r="P11" s="89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68" t="s">
        <v>14</v>
      </c>
      <c r="C12" s="69"/>
      <c r="D12" s="70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1" t="s">
        <v>15</v>
      </c>
      <c r="C13" s="72"/>
      <c r="D13" s="73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74" t="s">
        <v>28</v>
      </c>
      <c r="C18" s="75"/>
      <c r="D18" s="76"/>
      <c r="E18" s="66">
        <f>IFERROR((D11/C11)*(E11/C11),0)</f>
        <v>0</v>
      </c>
      <c r="F18" s="67"/>
      <c r="G18" s="24"/>
      <c r="H18" s="24"/>
      <c r="I18" s="3" t="s">
        <v>27</v>
      </c>
      <c r="J18" s="42">
        <f>IFERROR(J10/J11,0)</f>
        <v>0</v>
      </c>
      <c r="K18" s="37"/>
      <c r="L18" s="5" t="s">
        <v>26</v>
      </c>
      <c r="M18" s="43">
        <f>IFERROR(M10/M11,0)</f>
        <v>0</v>
      </c>
      <c r="N18" s="38"/>
      <c r="O18" s="77" t="s">
        <v>25</v>
      </c>
      <c r="P18" s="78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E18:F18"/>
    <mergeCell ref="B12:D12"/>
    <mergeCell ref="B13:D13"/>
    <mergeCell ref="B18:D18"/>
    <mergeCell ref="O18:P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5" sqref="C15"/>
    </sheetView>
  </sheetViews>
  <sheetFormatPr baseColWidth="10" defaultRowHeight="15" x14ac:dyDescent="0.25"/>
  <cols>
    <col min="2" max="2" width="50.28515625" customWidth="1"/>
    <col min="3" max="3" width="81.85546875" customWidth="1"/>
  </cols>
  <sheetData>
    <row r="6" spans="2:3" x14ac:dyDescent="0.25">
      <c r="B6" s="65" t="s">
        <v>20</v>
      </c>
      <c r="C6" s="65" t="s">
        <v>21</v>
      </c>
    </row>
    <row r="7" spans="2:3" ht="40.5" customHeight="1" thickBot="1" x14ac:dyDescent="0.3">
      <c r="B7" s="63" t="s">
        <v>31</v>
      </c>
      <c r="C7" s="64" t="s">
        <v>30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2019-05-03T08:05:54Z</dcterms:modified>
</cp:coreProperties>
</file>